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Mac\KDP\Ofimática 2016\Archivos Office 2016\Archivos Word 2016\"/>
    </mc:Choice>
  </mc:AlternateContent>
  <bookViews>
    <workbookView xWindow="0" yWindow="45" windowWidth="4620" windowHeight="2775"/>
  </bookViews>
  <sheets>
    <sheet name="Hoja 1" sheetId="3" r:id="rId1"/>
  </sheets>
  <externalReferences>
    <externalReference r:id="rId2"/>
  </externalReferences>
  <definedNames>
    <definedName name="_xlnm.Database">[1]Mates!$A$7:$E$27</definedName>
    <definedName name="beneficio_bruto_ventas">'[1]PEG-NOM'!$D$2</definedName>
    <definedName name="CANTIDAD">'[1]Ejercicio 16'!$D$1:$D$8</definedName>
    <definedName name="COSTE">'[1]Ejercicio 16'!$C$1:$C$8</definedName>
    <definedName name="coste4">'[1]Ejercicio 8'!$D$3:$D$11</definedName>
    <definedName name="_xlnm.Criteria">[1]Mates!$H$13:$H$14</definedName>
    <definedName name="D">'[1]Ejercicio 6'!$G$6</definedName>
    <definedName name="entradas">'[1]PEG-NOM'!$G$11</definedName>
    <definedName name="gasto_mad_prod">'[1]PEG-NOM'!$D$3</definedName>
    <definedName name="gastos_var_ventas_y_advos">'[1]PEG-NOM'!$C$10</definedName>
    <definedName name="impagos">'[1]PEG-NOM'!$C$11</definedName>
    <definedName name="incremento_a_cobrar_enero">'[1]PEG-NOM'!$D$5</definedName>
    <definedName name="incremento_inven_enero">'[1]PEG-NOM'!$D$4</definedName>
    <definedName name="PB">'[1]Ejercicio 6'!$C$7:$C$12</definedName>
    <definedName name="PD">'[1]Ejercicio 6'!$G$7:$G$12</definedName>
    <definedName name="PM">'[1]Ejercicio 6'!$D$7:$D$12</definedName>
    <definedName name="precio">'[1]Ejercicio 2'!$E$5:$E$8</definedName>
    <definedName name="precio4">'[1]Ejercicio 8'!$B$3:$B$11</definedName>
    <definedName name="prop">'[1]Ejercicio 8'!$C$3:$C$11</definedName>
    <definedName name="PV">'[1]Ejercicio 6'!$E$7:$E$12</definedName>
    <definedName name="PVP">'[1]Ejercicio 6'!$F$7:$F$12</definedName>
    <definedName name="salidas">'[1]PEG-NOM'!$H$11</definedName>
    <definedName name="subtotal_gastos">'[1]PEG-NOM'!$D$13</definedName>
    <definedName name="Total_gastos_var_advos">'[1]PEG-NOM'!$C$12</definedName>
    <definedName name="total_gastos_ventas_y_advos">'[1]PEG-NOM'!$D$8</definedName>
    <definedName name="unidades">'[1]Ejercicio 2'!$D$5:$D$8</definedName>
    <definedName name="ventas_presupuestadas">'[1]PEG-NOM'!$D$1</definedName>
  </definedNames>
  <calcPr calcId="162913"/>
</workbook>
</file>

<file path=xl/calcChain.xml><?xml version="1.0" encoding="utf-8"?>
<calcChain xmlns="http://schemas.openxmlformats.org/spreadsheetml/2006/main">
  <c r="B7" i="3" l="1"/>
  <c r="C5" i="3" s="1"/>
  <c r="C4" i="3" l="1"/>
  <c r="C6" i="3"/>
  <c r="C7" i="3"/>
</calcChain>
</file>

<file path=xl/sharedStrings.xml><?xml version="1.0" encoding="utf-8"?>
<sst xmlns="http://schemas.openxmlformats.org/spreadsheetml/2006/main" count="8" uniqueCount="8">
  <si>
    <t>TOTAL</t>
  </si>
  <si>
    <t>Porcentaje</t>
  </si>
  <si>
    <t>GASTOS EJERCICIO ACTUAL</t>
  </si>
  <si>
    <t>Importe</t>
  </si>
  <si>
    <t>Tipo</t>
  </si>
  <si>
    <t>Personal</t>
  </si>
  <si>
    <t>Compras</t>
  </si>
  <si>
    <t>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</si>
</sst>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"/>
    </font>
    <font>
      <b/>
      <sz val="12"/>
      <color theme="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3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9" fontId="4" fillId="0" borderId="3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Gastos ejercicio actual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9489481133463727E-2"/>
          <c:y val="0.38630367782856506"/>
          <c:w val="0.84526844982167559"/>
          <c:h val="0.5529320342171492"/>
        </c:manualLayout>
      </c:layout>
      <c:pie3DChart>
        <c:varyColors val="1"/>
        <c:ser>
          <c:idx val="0"/>
          <c:order val="0"/>
          <c:tx>
            <c:strRef>
              <c:f>'Hoja 1'!$B$3</c:f>
              <c:strCache>
                <c:ptCount val="1"/>
                <c:pt idx="0">
                  <c:v>Importe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471-4420-B4B1-0FDB8CB4DD8A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471-4420-B4B1-0FDB8CB4DD8A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471-4420-B4B1-0FDB8CB4DD8A}"/>
              </c:ext>
            </c:extLst>
          </c:dPt>
          <c:dLbls>
            <c:dLbl>
              <c:idx val="0"/>
              <c:layout>
                <c:manualLayout>
                  <c:x val="-0.16136921850293098"/>
                  <c:y val="6.682149880693838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471-4420-B4B1-0FDB8CB4DD8A}"/>
                </c:ext>
              </c:extLst>
            </c:dLbl>
            <c:dLbl>
              <c:idx val="1"/>
              <c:layout>
                <c:manualLayout>
                  <c:x val="0.21584378352780006"/>
                  <c:y val="-0.2112211013849060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471-4420-B4B1-0FDB8CB4DD8A}"/>
                </c:ext>
              </c:extLst>
            </c:dLbl>
            <c:dLbl>
              <c:idx val="2"/>
              <c:layout>
                <c:manualLayout>
                  <c:x val="0.13652821218064143"/>
                  <c:y val="7.357038812289272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471-4420-B4B1-0FDB8CB4DD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'Hoja 1'!$A$4:$A$6</c:f>
              <c:strCache>
                <c:ptCount val="3"/>
                <c:pt idx="0">
                  <c:v>Personal</c:v>
                </c:pt>
                <c:pt idx="1">
                  <c:v>Compras</c:v>
                </c:pt>
                <c:pt idx="2">
                  <c:v>Mantenimiento</c:v>
                </c:pt>
              </c:strCache>
            </c:strRef>
          </c:cat>
          <c:val>
            <c:numRef>
              <c:f>'Hoja 1'!$B$4:$B$6</c:f>
              <c:numCache>
                <c:formatCode>#,##0</c:formatCode>
                <c:ptCount val="3"/>
                <c:pt idx="0">
                  <c:v>5389</c:v>
                </c:pt>
                <c:pt idx="1">
                  <c:v>6120</c:v>
                </c:pt>
                <c:pt idx="2">
                  <c:v>2724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A9-4167-831B-B082C7F904C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8</xdr:row>
      <xdr:rowOff>147638</xdr:rowOff>
    </xdr:from>
    <xdr:to>
      <xdr:col>3</xdr:col>
      <xdr:colOff>166687</xdr:colOff>
      <xdr:row>23</xdr:row>
      <xdr:rowOff>91281</xdr:rowOff>
    </xdr:to>
    <xdr:graphicFrame macro="">
      <xdr:nvGraphicFramePr>
        <xdr:cNvPr id="2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\Ejercicios%20OFFICE%202007\TESTS%20OLD\Ejercicios%20de%20Exc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rcicio 2"/>
      <sheetName val="Ejercicio 3"/>
      <sheetName val="Ejercicio 4"/>
      <sheetName val="Ejercicio 5"/>
      <sheetName val="Ejercicio 6"/>
      <sheetName val="Ejercicio 7"/>
      <sheetName val="Ejercicio 8"/>
      <sheetName val="Ejercicio 9"/>
      <sheetName val="Ejercicio 10"/>
      <sheetName val="Ejercicio 11"/>
      <sheetName val="Ejercicio 12"/>
      <sheetName val="Ejercicio 13"/>
      <sheetName val="Ejercicio 14"/>
      <sheetName val="Ejercicio 15"/>
      <sheetName val="Ejercicio 16"/>
      <sheetName val="Ejercicio 17"/>
      <sheetName val="Ejercicio 18"/>
      <sheetName val="Ejercicio 19"/>
      <sheetName val="Ejercicio 20"/>
      <sheetName val="Ejercicio 21"/>
      <sheetName val="TEXTO"/>
      <sheetName val="RENTAEX"/>
      <sheetName val="VICTIMAS"/>
      <sheetName val="Balanza Cial"/>
      <sheetName val="Diesel Amort"/>
      <sheetName val="Calendario"/>
      <sheetName val="Estadística"/>
      <sheetName val="Comisiones"/>
      <sheetName val="Cta.ResultadoVarias"/>
      <sheetName val="Cta.Resultados"/>
      <sheetName val="PEG-NOM"/>
      <sheetName val="Población"/>
      <sheetName val="Ocupación"/>
      <sheetName val="Lógica"/>
      <sheetName val="London"/>
      <sheetName val="Mates"/>
      <sheetName val="QUINIELA"/>
      <sheetName val="PRESU"/>
      <sheetName val="BALAN2.XLS"/>
      <sheetName val="BALANCE.XLS"/>
      <sheetName val="PROVIN"/>
      <sheetName val="VENDEDOR"/>
      <sheetName val="TRIGONO"/>
      <sheetName val="SOLVER"/>
      <sheetName val="Hoja1"/>
      <sheetName val="Hoja2"/>
      <sheetName val="Hoja3"/>
      <sheetName val="Hoja4"/>
    </sheetNames>
    <sheetDataSet>
      <sheetData sheetId="0">
        <row r="5">
          <cell r="D5">
            <v>25</v>
          </cell>
          <cell r="E5">
            <v>6750</v>
          </cell>
        </row>
        <row r="6">
          <cell r="D6">
            <v>25</v>
          </cell>
          <cell r="E6">
            <v>11200</v>
          </cell>
        </row>
        <row r="7">
          <cell r="D7">
            <v>25</v>
          </cell>
          <cell r="E7">
            <v>9500</v>
          </cell>
        </row>
        <row r="8">
          <cell r="D8">
            <v>50</v>
          </cell>
          <cell r="E8">
            <v>5200</v>
          </cell>
        </row>
      </sheetData>
      <sheetData sheetId="1" refreshError="1"/>
      <sheetData sheetId="2" refreshError="1"/>
      <sheetData sheetId="3" refreshError="1"/>
      <sheetData sheetId="4">
        <row r="6">
          <cell r="G6">
            <v>0.2</v>
          </cell>
        </row>
        <row r="7">
          <cell r="C7" t="str">
            <v>P.Base</v>
          </cell>
          <cell r="D7" t="str">
            <v>P.Mayorista</v>
          </cell>
          <cell r="E7" t="str">
            <v>P.Venta</v>
          </cell>
          <cell r="F7" t="str">
            <v>PVP</v>
          </cell>
          <cell r="G7" t="str">
            <v>P.Descuento</v>
          </cell>
        </row>
        <row r="8">
          <cell r="C8">
            <v>400</v>
          </cell>
          <cell r="D8">
            <v>260</v>
          </cell>
          <cell r="E8">
            <v>500</v>
          </cell>
          <cell r="F8">
            <v>575</v>
          </cell>
          <cell r="G8">
            <v>460</v>
          </cell>
        </row>
        <row r="9">
          <cell r="C9">
            <v>1234</v>
          </cell>
          <cell r="D9">
            <v>802.1</v>
          </cell>
          <cell r="E9">
            <v>1542.5</v>
          </cell>
          <cell r="F9">
            <v>1773.875</v>
          </cell>
          <cell r="G9">
            <v>1419.1</v>
          </cell>
        </row>
        <row r="10">
          <cell r="C10">
            <v>589</v>
          </cell>
          <cell r="D10">
            <v>382.85</v>
          </cell>
          <cell r="E10">
            <v>736.25</v>
          </cell>
          <cell r="F10">
            <v>846.6875</v>
          </cell>
          <cell r="G10">
            <v>677.35</v>
          </cell>
        </row>
        <row r="11">
          <cell r="C11">
            <v>1500</v>
          </cell>
          <cell r="D11">
            <v>975</v>
          </cell>
          <cell r="E11">
            <v>1875</v>
          </cell>
          <cell r="F11">
            <v>2156.25</v>
          </cell>
          <cell r="G11">
            <v>1725</v>
          </cell>
        </row>
        <row r="12">
          <cell r="C12">
            <v>3000</v>
          </cell>
          <cell r="D12">
            <v>1950</v>
          </cell>
          <cell r="E12">
            <v>3750</v>
          </cell>
          <cell r="F12">
            <v>4312.5</v>
          </cell>
          <cell r="G12">
            <v>3450</v>
          </cell>
        </row>
      </sheetData>
      <sheetData sheetId="5" refreshError="1"/>
      <sheetData sheetId="6">
        <row r="3">
          <cell r="B3" t="str">
            <v>PRECIO</v>
          </cell>
          <cell r="C3" t="str">
            <v>Elegido</v>
          </cell>
          <cell r="D3" t="str">
            <v>Coste</v>
          </cell>
        </row>
        <row r="4">
          <cell r="B4">
            <v>250000</v>
          </cell>
          <cell r="C4" t="str">
            <v>*</v>
          </cell>
          <cell r="D4">
            <v>250000</v>
          </cell>
        </row>
        <row r="5">
          <cell r="B5">
            <v>10000</v>
          </cell>
          <cell r="D5">
            <v>0</v>
          </cell>
        </row>
        <row r="6">
          <cell r="B6">
            <v>45000</v>
          </cell>
          <cell r="D6">
            <v>0</v>
          </cell>
        </row>
        <row r="7">
          <cell r="B7">
            <v>85000</v>
          </cell>
          <cell r="D7">
            <v>0</v>
          </cell>
        </row>
        <row r="8">
          <cell r="D8">
            <v>0</v>
          </cell>
        </row>
        <row r="9">
          <cell r="B9">
            <v>998</v>
          </cell>
          <cell r="C9" t="str">
            <v>*</v>
          </cell>
          <cell r="D9">
            <v>998</v>
          </cell>
        </row>
        <row r="10">
          <cell r="B10">
            <v>150000</v>
          </cell>
          <cell r="D10">
            <v>0</v>
          </cell>
        </row>
        <row r="11">
          <cell r="B11">
            <v>245000</v>
          </cell>
          <cell r="D1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C1" t="str">
            <v>COSTE</v>
          </cell>
          <cell r="D1" t="str">
            <v>CANTIDAD</v>
          </cell>
        </row>
        <row r="2">
          <cell r="C2">
            <v>1250</v>
          </cell>
          <cell r="D2">
            <v>515</v>
          </cell>
        </row>
        <row r="3">
          <cell r="C3">
            <v>750</v>
          </cell>
          <cell r="D3">
            <v>325</v>
          </cell>
        </row>
        <row r="4">
          <cell r="C4">
            <v>270</v>
          </cell>
          <cell r="D4">
            <v>984</v>
          </cell>
        </row>
        <row r="5">
          <cell r="C5">
            <v>1100</v>
          </cell>
          <cell r="D5">
            <v>30</v>
          </cell>
        </row>
        <row r="6">
          <cell r="C6">
            <v>435</v>
          </cell>
          <cell r="D6">
            <v>234</v>
          </cell>
        </row>
        <row r="7">
          <cell r="C7">
            <v>694</v>
          </cell>
          <cell r="D7">
            <v>702</v>
          </cell>
        </row>
        <row r="8">
          <cell r="C8">
            <v>25</v>
          </cell>
          <cell r="D8">
            <v>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D1">
            <v>875000</v>
          </cell>
        </row>
        <row r="2">
          <cell r="D2">
            <v>262500</v>
          </cell>
        </row>
        <row r="3">
          <cell r="D3">
            <v>612500</v>
          </cell>
        </row>
        <row r="4">
          <cell r="D4">
            <v>12500</v>
          </cell>
        </row>
        <row r="5">
          <cell r="D5">
            <v>25000</v>
          </cell>
        </row>
        <row r="8">
          <cell r="D8">
            <v>88750</v>
          </cell>
        </row>
        <row r="10">
          <cell r="C10">
            <v>87500</v>
          </cell>
        </row>
        <row r="11">
          <cell r="C11">
            <v>8750</v>
          </cell>
          <cell r="G11">
            <v>900000</v>
          </cell>
          <cell r="H11">
            <v>810000</v>
          </cell>
        </row>
        <row r="12">
          <cell r="C12">
            <v>96250</v>
          </cell>
        </row>
        <row r="13">
          <cell r="D13">
            <v>177500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>
        <row r="7">
          <cell r="A7" t="str">
            <v>Nombre</v>
          </cell>
          <cell r="B7" t="str">
            <v>Eval.1</v>
          </cell>
          <cell r="C7" t="str">
            <v>Eval.2</v>
          </cell>
          <cell r="D7" t="str">
            <v>Eval.3</v>
          </cell>
          <cell r="E7" t="str">
            <v>Eval.4</v>
          </cell>
        </row>
        <row r="8">
          <cell r="A8" t="str">
            <v>Al.1</v>
          </cell>
          <cell r="B8">
            <v>5</v>
          </cell>
          <cell r="C8">
            <v>9</v>
          </cell>
          <cell r="D8">
            <v>10</v>
          </cell>
          <cell r="E8">
            <v>7</v>
          </cell>
        </row>
        <row r="9">
          <cell r="A9" t="str">
            <v>Al.2</v>
          </cell>
          <cell r="B9">
            <v>4</v>
          </cell>
          <cell r="C9">
            <v>6</v>
          </cell>
          <cell r="D9">
            <v>2</v>
          </cell>
          <cell r="E9">
            <v>7</v>
          </cell>
        </row>
        <row r="10">
          <cell r="A10" t="str">
            <v>Al.3</v>
          </cell>
          <cell r="B10">
            <v>9</v>
          </cell>
          <cell r="C10">
            <v>6</v>
          </cell>
          <cell r="D10">
            <v>7</v>
          </cell>
          <cell r="E10">
            <v>9</v>
          </cell>
        </row>
        <row r="11">
          <cell r="A11" t="str">
            <v>Al.4</v>
          </cell>
          <cell r="B11">
            <v>1</v>
          </cell>
          <cell r="C11">
            <v>6</v>
          </cell>
          <cell r="D11">
            <v>0</v>
          </cell>
          <cell r="E11">
            <v>2</v>
          </cell>
        </row>
        <row r="12">
          <cell r="A12" t="str">
            <v>Al.5</v>
          </cell>
          <cell r="B12">
            <v>1</v>
          </cell>
          <cell r="C12">
            <v>6</v>
          </cell>
          <cell r="D12">
            <v>6</v>
          </cell>
          <cell r="E12">
            <v>8</v>
          </cell>
        </row>
        <row r="13">
          <cell r="A13" t="str">
            <v>Al.6</v>
          </cell>
          <cell r="B13">
            <v>9</v>
          </cell>
          <cell r="C13">
            <v>1</v>
          </cell>
          <cell r="D13">
            <v>9</v>
          </cell>
          <cell r="E13">
            <v>3</v>
          </cell>
          <cell r="H13" t="str">
            <v>Eval.2</v>
          </cell>
        </row>
        <row r="14">
          <cell r="A14" t="str">
            <v>Al.7</v>
          </cell>
          <cell r="B14">
            <v>5</v>
          </cell>
          <cell r="C14">
            <v>5</v>
          </cell>
          <cell r="D14">
            <v>5</v>
          </cell>
          <cell r="E14">
            <v>0</v>
          </cell>
          <cell r="H14">
            <v>0</v>
          </cell>
        </row>
        <row r="15">
          <cell r="A15" t="str">
            <v>Al.8</v>
          </cell>
          <cell r="B15">
            <v>9</v>
          </cell>
          <cell r="C15">
            <v>1</v>
          </cell>
          <cell r="D15">
            <v>9</v>
          </cell>
          <cell r="E15">
            <v>1</v>
          </cell>
        </row>
        <row r="16">
          <cell r="A16" t="str">
            <v>Al.9</v>
          </cell>
          <cell r="B16">
            <v>2</v>
          </cell>
          <cell r="C16">
            <v>8</v>
          </cell>
          <cell r="D16">
            <v>9</v>
          </cell>
          <cell r="E16">
            <v>2</v>
          </cell>
        </row>
        <row r="17">
          <cell r="A17" t="str">
            <v>Al.10</v>
          </cell>
          <cell r="B17">
            <v>6</v>
          </cell>
          <cell r="C17">
            <v>3</v>
          </cell>
          <cell r="D17">
            <v>2</v>
          </cell>
          <cell r="E17">
            <v>7</v>
          </cell>
        </row>
        <row r="18">
          <cell r="A18" t="str">
            <v>Al.11</v>
          </cell>
          <cell r="B18">
            <v>5</v>
          </cell>
          <cell r="C18">
            <v>9</v>
          </cell>
          <cell r="D18">
            <v>10</v>
          </cell>
          <cell r="E18">
            <v>7</v>
          </cell>
        </row>
        <row r="19">
          <cell r="A19" t="str">
            <v>Al.12</v>
          </cell>
          <cell r="B19">
            <v>4</v>
          </cell>
          <cell r="C19">
            <v>6</v>
          </cell>
          <cell r="D19">
            <v>2</v>
          </cell>
          <cell r="E19">
            <v>7</v>
          </cell>
        </row>
        <row r="20">
          <cell r="A20" t="str">
            <v>Al.13</v>
          </cell>
          <cell r="B20">
            <v>9</v>
          </cell>
          <cell r="C20">
            <v>6</v>
          </cell>
          <cell r="D20">
            <v>7</v>
          </cell>
          <cell r="E20">
            <v>9</v>
          </cell>
        </row>
        <row r="21">
          <cell r="A21" t="str">
            <v>Al.14</v>
          </cell>
          <cell r="B21">
            <v>1</v>
          </cell>
          <cell r="C21">
            <v>6</v>
          </cell>
          <cell r="D21">
            <v>0</v>
          </cell>
          <cell r="E21">
            <v>2</v>
          </cell>
        </row>
        <row r="22">
          <cell r="A22" t="str">
            <v>Al.15</v>
          </cell>
          <cell r="B22">
            <v>1</v>
          </cell>
          <cell r="C22">
            <v>6</v>
          </cell>
          <cell r="D22">
            <v>6</v>
          </cell>
          <cell r="E22">
            <v>8</v>
          </cell>
        </row>
        <row r="23">
          <cell r="A23" t="str">
            <v>Al.16</v>
          </cell>
          <cell r="B23">
            <v>9</v>
          </cell>
          <cell r="C23">
            <v>1</v>
          </cell>
          <cell r="D23">
            <v>9</v>
          </cell>
          <cell r="E23">
            <v>3</v>
          </cell>
        </row>
        <row r="24">
          <cell r="A24" t="str">
            <v>Al.17</v>
          </cell>
          <cell r="B24">
            <v>5</v>
          </cell>
          <cell r="C24">
            <v>5</v>
          </cell>
          <cell r="D24">
            <v>5</v>
          </cell>
          <cell r="E24">
            <v>0</v>
          </cell>
        </row>
        <row r="25">
          <cell r="A25" t="str">
            <v>Al.18</v>
          </cell>
          <cell r="B25">
            <v>9</v>
          </cell>
          <cell r="C25">
            <v>1</v>
          </cell>
          <cell r="D25">
            <v>9</v>
          </cell>
          <cell r="E25">
            <v>1</v>
          </cell>
        </row>
        <row r="26">
          <cell r="A26" t="str">
            <v>Al.19</v>
          </cell>
          <cell r="B26">
            <v>2</v>
          </cell>
          <cell r="C26">
            <v>8</v>
          </cell>
          <cell r="D26">
            <v>9</v>
          </cell>
          <cell r="E26">
            <v>2</v>
          </cell>
        </row>
        <row r="27">
          <cell r="A27" t="str">
            <v>Al.20</v>
          </cell>
          <cell r="B27">
            <v>6</v>
          </cell>
          <cell r="C27">
            <v>3</v>
          </cell>
          <cell r="D27">
            <v>2</v>
          </cell>
          <cell r="E27">
            <v>7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2E2E2"/>
        </a:solidFill>
        <a:ln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80808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2E2E2"/>
        </a:solidFill>
        <a:ln w="158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80808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showGridLines="0" tabSelected="1" zoomScale="120" zoomScaleNormal="120" workbookViewId="0">
      <selection activeCell="D3" sqref="D3"/>
    </sheetView>
  </sheetViews>
  <sheetFormatPr baseColWidth="10" defaultColWidth="11.59765625" defaultRowHeight="12.75" x14ac:dyDescent="0.35"/>
  <cols>
    <col min="1" max="1" width="15.3984375" style="1" customWidth="1"/>
    <col min="2" max="2" width="12.73046875" style="1" customWidth="1"/>
    <col min="3" max="3" width="13.265625" style="1" customWidth="1"/>
    <col min="4" max="16384" width="11.59765625" style="1"/>
  </cols>
  <sheetData>
    <row r="1" spans="1:3" ht="22.5" customHeight="1" x14ac:dyDescent="0.35">
      <c r="A1" s="18" t="s">
        <v>2</v>
      </c>
      <c r="B1" s="18"/>
      <c r="C1" s="18"/>
    </row>
    <row r="2" spans="1:3" s="3" customFormat="1" ht="13.15" customHeight="1" x14ac:dyDescent="0.35">
      <c r="A2" s="2"/>
      <c r="B2" s="2"/>
      <c r="C2" s="2"/>
    </row>
    <row r="3" spans="1:3" s="6" customFormat="1" ht="19.899999999999999" customHeight="1" thickBot="1" x14ac:dyDescent="0.4">
      <c r="A3" s="17" t="s">
        <v>4</v>
      </c>
      <c r="B3" s="4" t="s">
        <v>3</v>
      </c>
      <c r="C3" s="5" t="s">
        <v>1</v>
      </c>
    </row>
    <row r="4" spans="1:3" s="6" customFormat="1" ht="19.899999999999999" customHeight="1" x14ac:dyDescent="0.35">
      <c r="A4" s="7" t="s">
        <v>5</v>
      </c>
      <c r="B4" s="8">
        <v>5389</v>
      </c>
      <c r="C4" s="13">
        <f>B4/B$7</f>
        <v>0.37862713412492094</v>
      </c>
    </row>
    <row r="5" spans="1:3" s="6" customFormat="1" ht="19.899999999999999" customHeight="1" x14ac:dyDescent="0.35">
      <c r="A5" s="9" t="s">
        <v>6</v>
      </c>
      <c r="B5" s="10">
        <v>6120</v>
      </c>
      <c r="C5" s="14">
        <f>B5/B$7</f>
        <v>0.42998665074123515</v>
      </c>
    </row>
    <row r="6" spans="1:3" s="6" customFormat="1" ht="19.899999999999999" customHeight="1" x14ac:dyDescent="0.35">
      <c r="A6" s="9" t="s">
        <v>7</v>
      </c>
      <c r="B6" s="10">
        <v>2724</v>
      </c>
      <c r="C6" s="14">
        <f>B6/B$7</f>
        <v>0.19138621513384388</v>
      </c>
    </row>
    <row r="7" spans="1:3" s="6" customFormat="1" ht="19.899999999999999" customHeight="1" thickBot="1" x14ac:dyDescent="0.4">
      <c r="A7" s="11" t="s">
        <v>0</v>
      </c>
      <c r="B7" s="15">
        <f>SUM(B4:B6)</f>
        <v>14233</v>
      </c>
      <c r="C7" s="16">
        <f>B7/B$7</f>
        <v>1</v>
      </c>
    </row>
    <row r="10" spans="1:3" ht="13.15" x14ac:dyDescent="0.4">
      <c r="A10" s="12"/>
      <c r="B10" s="19"/>
      <c r="C10" s="19"/>
    </row>
  </sheetData>
  <mergeCells count="2">
    <mergeCell ref="A1:C1"/>
    <mergeCell ref="B10:C10"/>
  </mergeCells>
  <phoneticPr fontId="0" type="noConversion"/>
  <printOptions horizontalCentered="1"/>
  <pageMargins left="1.3779527559055118" right="1.3779527559055118" top="1.1811023622047245" bottom="1.1811023622047245" header="0.6692913385826772" footer="0.59055118110236227"/>
  <pageSetup paperSize="9" orientation="portrait" r:id="rId1"/>
  <headerFooter alignWithMargins="0">
    <oddHeader>&amp;A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Roca Arrufat</dc:creator>
  <cp:lastModifiedBy>Raf Stone</cp:lastModifiedBy>
  <cp:lastPrinted>2015-04-03T18:12:13Z</cp:lastPrinted>
  <dcterms:created xsi:type="dcterms:W3CDTF">1998-06-14T19:56:40Z</dcterms:created>
  <dcterms:modified xsi:type="dcterms:W3CDTF">2020-07-03T11:04:43Z</dcterms:modified>
</cp:coreProperties>
</file>